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.. EJERCICIO 2021\..EJERCICIO 2022\CNV\09_ SETIEMBRE 22\PRESENTACION\"/>
    </mc:Choice>
  </mc:AlternateContent>
  <xr:revisionPtr revIDLastSave="0" documentId="13_ncr:201_{591FAF65-66ED-4D68-AACF-D47A5DBF97AA}" xr6:coauthVersionLast="45" xr6:coauthVersionMax="45" xr10:uidLastSave="{00000000-0000-0000-0000-000000000000}"/>
  <bookViews>
    <workbookView xWindow="-120" yWindow="-120" windowWidth="19740" windowHeight="11760" xr2:uid="{00000000-000D-0000-FFFF-FFFF00000000}"/>
  </bookViews>
  <sheets>
    <sheet name="TITULOS DE DEUDAS" sheetId="1" r:id="rId1"/>
  </sheets>
  <definedNames>
    <definedName name="__xlnm._FilterDatabase" localSheetId="0">'TITULOS DE DEUDAS'!$G$1:$G$174</definedName>
    <definedName name="__xlnm._FilterDatabase_2">#N/A</definedName>
    <definedName name="_3Excel_BuiltIn__FilterDatabase__6" localSheetId="0">'TITULOS DE DEUDAS'!$G$1:$G$174</definedName>
    <definedName name="_xlnm._FilterDatabase" localSheetId="0" hidden="1">'TITULOS DE DEUDAS'!$C$1:$C$77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F30" i="1"/>
  <c r="G52" i="1" l="1"/>
  <c r="G53" i="1"/>
  <c r="G54" i="1"/>
  <c r="G55" i="1"/>
  <c r="G56" i="1"/>
  <c r="G57" i="1"/>
  <c r="G58" i="1"/>
  <c r="G51" i="1" l="1"/>
  <c r="G50" i="1" l="1"/>
  <c r="G49" i="1"/>
  <c r="G48" i="1"/>
  <c r="G68" i="1" l="1"/>
  <c r="G70" i="1" s="1"/>
  <c r="F44" i="1"/>
  <c r="F43" i="1"/>
  <c r="F42" i="1"/>
  <c r="F68" i="1" l="1"/>
  <c r="F70" i="1" s="1"/>
</calcChain>
</file>

<file path=xl/sharedStrings.xml><?xml version="1.0" encoding="utf-8"?>
<sst xmlns="http://schemas.openxmlformats.org/spreadsheetml/2006/main" count="100" uniqueCount="57">
  <si>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</si>
  <si>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</si>
  <si>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</si>
  <si>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</si>
  <si>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</si>
  <si>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</si>
  <si>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</si>
  <si>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</si>
  <si>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</si>
  <si>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</si>
  <si>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</si>
  <si>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</si>
  <si>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</si>
  <si>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</si>
  <si>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</si>
  <si>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</si>
  <si>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</si>
  <si>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</si>
  <si>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</si>
  <si>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</si>
  <si>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</si>
  <si>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</si>
  <si>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</si>
  <si>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</si>
  <si>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</si>
  <si>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</si>
  <si>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</si>
  <si>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</si>
  <si>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</si>
  <si>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</si>
  <si>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</si>
  <si>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</si>
  <si>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</si>
  <si>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</si>
  <si>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</si>
  <si>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</si>
  <si>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</si>
  <si>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</si>
  <si>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</si>
  <si>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</si>
  <si>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</si>
  <si>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</si>
  <si>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</si>
  <si>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</si>
  <si>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</si>
  <si>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</si>
  <si>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PEG6 - Serie 1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</si>
  <si>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</si>
  <si>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</si>
  <si>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</si>
  <si>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</si>
  <si>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</si>
  <si>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</si>
  <si>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</si>
  <si>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</si>
  <si>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TOTAL DE TITULOS DE DEUDAS AL 30/09/2022</t>
  </si>
  <si>
    <t>30 DE SETIEMBRE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</si>
</sst>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165" fontId="5" fillId="0" borderId="0" xfId="0" applyNumberFormat="1" applyFont="1" applyFill="1" applyAlignment="1">
      <alignment horizontal="left"/>
    </xf>
    <xf numFmtId="15" fontId="5" fillId="0" borderId="0" xfId="0" applyNumberFormat="1" applyFont="1" applyFill="1" applyAlignment="1">
      <alignment horizontal="left"/>
    </xf>
    <xf numFmtId="14" fontId="5" fillId="0" borderId="0" xfId="0" applyNumberFormat="1" applyFont="1" applyFill="1" applyAlignment="1">
      <alignment horizontal="left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3" fontId="5" fillId="0" borderId="6" xfId="0" applyNumberFormat="1" applyFont="1" applyFill="1" applyBorder="1" applyAlignment="1">
      <alignment horizontal="right"/>
    </xf>
    <xf numFmtId="3" fontId="5" fillId="0" borderId="6" xfId="0" applyNumberFormat="1" applyFont="1" applyFill="1" applyBorder="1"/>
    <xf numFmtId="0" fontId="5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164" fontId="5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3" fillId="0" borderId="0" xfId="0" applyFont="1" applyFill="1"/>
    <xf numFmtId="4" fontId="13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0" fillId="0" borderId="0" xfId="0" applyAlignment="1">
      <alignment horizontal="left"/>
    </xf>
    <xf numFmtId="168" fontId="15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166" fontId="0" fillId="0" borderId="0" xfId="0" applyNumberFormat="1"/>
    <xf numFmtId="3" fontId="0" fillId="0" borderId="0" xfId="0" applyNumberFormat="1" applyFont="1"/>
    <xf numFmtId="14" fontId="16" fillId="0" borderId="0" xfId="2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78441</xdr:rowOff>
    </xdr:from>
    <xdr:to>
      <xdr:col>2</xdr:col>
      <xdr:colOff>784957</xdr:colOff>
      <xdr:row>8</xdr:row>
      <xdr:rowOff>197129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323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77"/>
  <sheetViews>
    <sheetView showGridLines="0" tabSelected="1" topLeftCell="A60" zoomScale="85" zoomScaleNormal="85" workbookViewId="0">
      <selection activeCell="F82" sqref="F82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2.8554687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6" t="s">
        <v>18</v>
      </c>
      <c r="B7" s="66"/>
      <c r="C7" s="66"/>
      <c r="D7" s="66"/>
      <c r="E7" s="66"/>
      <c r="F7" s="66"/>
      <c r="G7" s="66"/>
      <c r="H7" s="66"/>
      <c r="I7" s="66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6" t="s">
        <v>17</v>
      </c>
      <c r="B9" s="66"/>
      <c r="C9" s="66"/>
      <c r="D9" s="66"/>
      <c r="E9" s="66"/>
      <c r="F9" s="66"/>
      <c r="G9" s="66"/>
      <c r="H9" s="66"/>
      <c r="I9" s="66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56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25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46</v>
      </c>
      <c r="D24" s="24">
        <v>43641</v>
      </c>
      <c r="E24" s="24">
        <v>45097</v>
      </c>
      <c r="F24" s="25">
        <v>5000000000</v>
      </c>
      <c r="G24" s="26">
        <v>5000000000</v>
      </c>
      <c r="H24" s="27">
        <v>0</v>
      </c>
      <c r="I24" s="28" t="s">
        <v>10</v>
      </c>
      <c r="L24" s="28"/>
    </row>
    <row r="25" spans="1:12" x14ac:dyDescent="0.2">
      <c r="A25" s="21"/>
      <c r="C25" s="22" t="s">
        <v>26</v>
      </c>
      <c r="D25" s="24">
        <v>44147</v>
      </c>
      <c r="E25" s="24">
        <v>44880</v>
      </c>
      <c r="F25" s="25">
        <v>2500000000</v>
      </c>
      <c r="G25" s="26">
        <v>2500000000</v>
      </c>
      <c r="H25" s="27">
        <v>0</v>
      </c>
      <c r="I25" s="28" t="s">
        <v>10</v>
      </c>
      <c r="L25" s="28"/>
    </row>
    <row r="26" spans="1:12" x14ac:dyDescent="0.2">
      <c r="A26" s="21"/>
      <c r="C26" s="22" t="s">
        <v>28</v>
      </c>
      <c r="D26" s="62">
        <v>44151</v>
      </c>
      <c r="E26" s="62">
        <v>45006</v>
      </c>
      <c r="F26" s="25">
        <v>2500000000</v>
      </c>
      <c r="G26" s="26">
        <v>2500000000</v>
      </c>
      <c r="H26" s="27">
        <v>0</v>
      </c>
      <c r="I26" s="28" t="s">
        <v>10</v>
      </c>
      <c r="L26" s="28"/>
    </row>
    <row r="27" spans="1:12" x14ac:dyDescent="0.2">
      <c r="A27" s="21"/>
      <c r="C27" s="22" t="s">
        <v>31</v>
      </c>
      <c r="D27" s="62">
        <v>44273</v>
      </c>
      <c r="E27" s="62">
        <v>45183</v>
      </c>
      <c r="F27" s="25">
        <v>2500000000</v>
      </c>
      <c r="G27" s="26">
        <v>2500000000</v>
      </c>
      <c r="H27" s="27">
        <v>0</v>
      </c>
      <c r="I27" s="28" t="s">
        <v>10</v>
      </c>
      <c r="L27" s="28"/>
    </row>
    <row r="28" spans="1:12" x14ac:dyDescent="0.2">
      <c r="A28" s="21"/>
      <c r="C28" s="22"/>
      <c r="D28" s="62"/>
      <c r="E28" s="62"/>
      <c r="F28" s="25"/>
      <c r="G28" s="26"/>
      <c r="H28" s="27"/>
      <c r="I28" s="28"/>
      <c r="L28" s="28"/>
    </row>
    <row r="29" spans="1:12" ht="13.5" thickBot="1" x14ac:dyDescent="0.25">
      <c r="A29" s="21"/>
      <c r="C29" s="22"/>
      <c r="D29" s="24"/>
      <c r="E29" s="24"/>
      <c r="F29" s="25"/>
      <c r="G29" s="26"/>
      <c r="H29" s="27"/>
      <c r="I29" s="28"/>
      <c r="L29" s="28"/>
    </row>
    <row r="30" spans="1:12" ht="13.5" thickBot="1" x14ac:dyDescent="0.25">
      <c r="B30" s="4"/>
      <c r="E30" s="30" t="s">
        <v>12</v>
      </c>
      <c r="F30" s="31">
        <f>SUM(F24:F29)</f>
        <v>12500000000</v>
      </c>
      <c r="G30" s="31">
        <f>SUM(G24:G29)</f>
        <v>12500000000</v>
      </c>
      <c r="H30" s="32">
        <v>0</v>
      </c>
    </row>
    <row r="31" spans="1:12" ht="8.25" customHeight="1" thickTop="1" x14ac:dyDescent="0.2">
      <c r="B31" s="4"/>
      <c r="C31" s="34"/>
      <c r="D31" s="34"/>
      <c r="E31" s="4"/>
      <c r="F31" s="5"/>
      <c r="G31" s="5"/>
    </row>
    <row r="32" spans="1:12" ht="18" x14ac:dyDescent="0.25">
      <c r="A32" s="13" t="s">
        <v>13</v>
      </c>
      <c r="B32" s="4"/>
      <c r="E32" s="4"/>
      <c r="F32" s="25"/>
      <c r="G32" s="5"/>
    </row>
    <row r="33" spans="1:12" ht="4.5" customHeight="1" x14ac:dyDescent="0.2">
      <c r="B33" s="4"/>
      <c r="E33" s="4"/>
      <c r="F33" s="25"/>
      <c r="G33" s="5"/>
    </row>
    <row r="34" spans="1:12" ht="26.25" thickBot="1" x14ac:dyDescent="0.25">
      <c r="A34" s="35"/>
      <c r="B34" s="36"/>
      <c r="C34" s="36" t="s">
        <v>2</v>
      </c>
      <c r="D34" s="36" t="s">
        <v>3</v>
      </c>
      <c r="E34" s="36" t="s">
        <v>4</v>
      </c>
      <c r="F34" s="36" t="s">
        <v>5</v>
      </c>
      <c r="G34" s="36" t="s">
        <v>5</v>
      </c>
      <c r="H34" s="36"/>
      <c r="I34" s="36" t="s">
        <v>6</v>
      </c>
    </row>
    <row r="35" spans="1:12" ht="13.5" thickBot="1" x14ac:dyDescent="0.25">
      <c r="A35" s="37"/>
      <c r="B35" s="38"/>
      <c r="C35" s="38"/>
      <c r="D35" s="38"/>
      <c r="E35" s="38"/>
      <c r="F35" s="39" t="s">
        <v>7</v>
      </c>
      <c r="G35" s="40" t="s">
        <v>8</v>
      </c>
      <c r="H35" s="40" t="s">
        <v>9</v>
      </c>
      <c r="I35" s="38"/>
    </row>
    <row r="37" spans="1:12" x14ac:dyDescent="0.2">
      <c r="A37" s="21"/>
      <c r="C37" s="22" t="s">
        <v>20</v>
      </c>
      <c r="D37" s="23">
        <v>43641</v>
      </c>
      <c r="E37" s="24">
        <v>45825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21</v>
      </c>
      <c r="D38" s="23">
        <v>43641</v>
      </c>
      <c r="E38" s="24">
        <v>46098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22" t="s">
        <v>22</v>
      </c>
      <c r="D39" s="23">
        <v>43662</v>
      </c>
      <c r="E39" s="24">
        <v>45363</v>
      </c>
      <c r="F39" s="25">
        <v>5000000000</v>
      </c>
      <c r="G39" s="26">
        <v>5000000000</v>
      </c>
      <c r="H39" s="27">
        <v>0</v>
      </c>
      <c r="I39" s="28" t="s">
        <v>10</v>
      </c>
      <c r="L39" s="28"/>
    </row>
    <row r="40" spans="1:12" x14ac:dyDescent="0.2">
      <c r="A40" s="21"/>
      <c r="C40" s="22" t="s">
        <v>23</v>
      </c>
      <c r="D40" s="23">
        <v>43662</v>
      </c>
      <c r="E40" s="24">
        <v>45603</v>
      </c>
      <c r="F40" s="25">
        <v>5000000000</v>
      </c>
      <c r="G40" s="26">
        <v>5000000000</v>
      </c>
      <c r="H40" s="27">
        <v>0</v>
      </c>
      <c r="I40" s="28" t="s">
        <v>10</v>
      </c>
      <c r="L40" s="28"/>
    </row>
    <row r="41" spans="1:12" x14ac:dyDescent="0.2">
      <c r="A41" s="21"/>
      <c r="C41" s="22" t="s">
        <v>24</v>
      </c>
      <c r="D41" s="23">
        <v>43662</v>
      </c>
      <c r="E41" s="24">
        <v>46210</v>
      </c>
      <c r="F41" s="25">
        <v>5000000000</v>
      </c>
      <c r="G41" s="26">
        <v>5000000000</v>
      </c>
      <c r="H41" s="27">
        <v>0</v>
      </c>
      <c r="I41" s="28" t="s">
        <v>10</v>
      </c>
      <c r="L41" s="28"/>
    </row>
    <row r="42" spans="1:12" x14ac:dyDescent="0.2">
      <c r="A42" s="21"/>
      <c r="C42" s="56" t="s">
        <v>27</v>
      </c>
      <c r="D42" s="57">
        <v>44147</v>
      </c>
      <c r="E42" s="58">
        <v>45456</v>
      </c>
      <c r="F42" s="59">
        <f t="shared" ref="F42:F44" si="0">+G42</f>
        <v>2500000000</v>
      </c>
      <c r="G42" s="26">
        <v>2500000000</v>
      </c>
      <c r="H42" s="60">
        <v>0</v>
      </c>
      <c r="I42" s="61" t="s">
        <v>10</v>
      </c>
      <c r="L42" s="28"/>
    </row>
    <row r="43" spans="1:12" x14ac:dyDescent="0.2">
      <c r="A43" s="21"/>
      <c r="C43" s="56" t="s">
        <v>29</v>
      </c>
      <c r="D43" s="57">
        <v>44151</v>
      </c>
      <c r="E43" s="58">
        <v>45244</v>
      </c>
      <c r="F43" s="59">
        <f t="shared" si="0"/>
        <v>2500000000</v>
      </c>
      <c r="G43" s="26">
        <v>2500000000</v>
      </c>
      <c r="H43" s="60">
        <v>0</v>
      </c>
      <c r="I43" s="61" t="s">
        <v>10</v>
      </c>
      <c r="L43" s="28"/>
    </row>
    <row r="44" spans="1:12" x14ac:dyDescent="0.2">
      <c r="A44" s="21"/>
      <c r="C44" s="56" t="s">
        <v>30</v>
      </c>
      <c r="D44" s="57">
        <v>44186</v>
      </c>
      <c r="E44" s="58">
        <v>45790</v>
      </c>
      <c r="F44" s="59">
        <f t="shared" si="0"/>
        <v>1500000000</v>
      </c>
      <c r="G44" s="26">
        <v>1500000000</v>
      </c>
      <c r="H44" s="60">
        <v>0</v>
      </c>
      <c r="I44" s="61" t="s">
        <v>10</v>
      </c>
      <c r="L44" s="28"/>
    </row>
    <row r="45" spans="1:12" x14ac:dyDescent="0.2">
      <c r="A45" s="21"/>
      <c r="C45" s="56" t="s">
        <v>32</v>
      </c>
      <c r="D45" s="57">
        <v>44273</v>
      </c>
      <c r="E45" s="58">
        <v>45547</v>
      </c>
      <c r="F45" s="59">
        <v>2500000000</v>
      </c>
      <c r="G45" s="26">
        <v>2500000000</v>
      </c>
      <c r="H45" s="60">
        <v>0</v>
      </c>
      <c r="I45" s="61" t="s">
        <v>10</v>
      </c>
      <c r="L45" s="28"/>
    </row>
    <row r="46" spans="1:12" x14ac:dyDescent="0.2">
      <c r="A46" s="21"/>
      <c r="C46" s="56" t="s">
        <v>33</v>
      </c>
      <c r="D46" s="57">
        <v>44301</v>
      </c>
      <c r="E46" s="58">
        <v>45911</v>
      </c>
      <c r="F46" s="59">
        <v>2500000000</v>
      </c>
      <c r="G46" s="26">
        <v>2500000000</v>
      </c>
      <c r="H46" s="60">
        <v>0</v>
      </c>
      <c r="I46" s="61" t="s">
        <v>10</v>
      </c>
      <c r="L46" s="28"/>
    </row>
    <row r="47" spans="1:12" x14ac:dyDescent="0.2">
      <c r="A47" s="21"/>
      <c r="C47" s="56" t="s">
        <v>34</v>
      </c>
      <c r="D47" s="57">
        <v>44301</v>
      </c>
      <c r="E47" s="58">
        <v>46170</v>
      </c>
      <c r="F47" s="59">
        <v>2500000000</v>
      </c>
      <c r="G47" s="26">
        <v>2500000000</v>
      </c>
      <c r="H47" s="60">
        <v>0</v>
      </c>
      <c r="I47" s="61" t="s">
        <v>10</v>
      </c>
      <c r="L47" s="28"/>
    </row>
    <row r="48" spans="1:12" x14ac:dyDescent="0.2">
      <c r="A48" s="21"/>
      <c r="C48" s="56" t="s">
        <v>35</v>
      </c>
      <c r="D48" s="57">
        <v>44404</v>
      </c>
      <c r="E48" s="58">
        <v>45951</v>
      </c>
      <c r="F48" s="59">
        <v>3000000000</v>
      </c>
      <c r="G48" s="26">
        <f>+F48</f>
        <v>3000000000</v>
      </c>
      <c r="H48" s="60">
        <v>0</v>
      </c>
      <c r="I48" s="61" t="s">
        <v>10</v>
      </c>
      <c r="L48" s="28"/>
    </row>
    <row r="49" spans="1:12" x14ac:dyDescent="0.2">
      <c r="A49" s="21"/>
      <c r="C49" s="56" t="s">
        <v>36</v>
      </c>
      <c r="D49" s="57">
        <v>44404</v>
      </c>
      <c r="E49" s="58">
        <v>45982</v>
      </c>
      <c r="F49" s="59">
        <v>3000000000</v>
      </c>
      <c r="G49" s="26">
        <f>+F49</f>
        <v>3000000000</v>
      </c>
      <c r="H49" s="60">
        <v>0</v>
      </c>
      <c r="I49" s="61" t="s">
        <v>10</v>
      </c>
      <c r="L49" s="28"/>
    </row>
    <row r="50" spans="1:12" x14ac:dyDescent="0.2">
      <c r="A50" s="21"/>
      <c r="C50" s="56" t="s">
        <v>37</v>
      </c>
      <c r="D50" s="57">
        <v>44404</v>
      </c>
      <c r="E50" s="58">
        <v>46346</v>
      </c>
      <c r="F50" s="59">
        <v>2500000000</v>
      </c>
      <c r="G50" s="26">
        <f>+F50</f>
        <v>2500000000</v>
      </c>
      <c r="H50" s="60">
        <v>0</v>
      </c>
      <c r="I50" s="61" t="s">
        <v>10</v>
      </c>
      <c r="L50" s="28"/>
    </row>
    <row r="51" spans="1:12" x14ac:dyDescent="0.2">
      <c r="A51" s="21"/>
      <c r="C51" s="56" t="s">
        <v>38</v>
      </c>
      <c r="D51" s="57">
        <v>44539</v>
      </c>
      <c r="E51" s="58">
        <v>46541</v>
      </c>
      <c r="F51" s="59">
        <v>2500000000</v>
      </c>
      <c r="G51" s="26">
        <f>+F51</f>
        <v>2500000000</v>
      </c>
      <c r="H51" s="60">
        <v>0</v>
      </c>
      <c r="I51" s="61" t="s">
        <v>10</v>
      </c>
      <c r="L51" s="28"/>
    </row>
    <row r="52" spans="1:12" x14ac:dyDescent="0.2">
      <c r="A52" s="21"/>
      <c r="C52" s="56" t="s">
        <v>39</v>
      </c>
      <c r="D52" s="57">
        <v>44539</v>
      </c>
      <c r="E52" s="58">
        <v>46723</v>
      </c>
      <c r="F52" s="59">
        <v>2500000000</v>
      </c>
      <c r="G52" s="26">
        <f t="shared" ref="G52:G58" si="1">+F52</f>
        <v>2500000000</v>
      </c>
      <c r="H52" s="60">
        <v>0</v>
      </c>
      <c r="I52" s="61" t="s">
        <v>10</v>
      </c>
      <c r="L52" s="28"/>
    </row>
    <row r="53" spans="1:12" x14ac:dyDescent="0.2">
      <c r="A53" s="21"/>
      <c r="C53" s="56" t="s">
        <v>40</v>
      </c>
      <c r="D53" s="57">
        <v>44579</v>
      </c>
      <c r="E53" s="58">
        <v>46462</v>
      </c>
      <c r="F53" s="59">
        <v>2500000000</v>
      </c>
      <c r="G53" s="26">
        <f t="shared" si="1"/>
        <v>2500000000</v>
      </c>
      <c r="H53" s="60">
        <v>0</v>
      </c>
      <c r="I53" s="61" t="s">
        <v>10</v>
      </c>
      <c r="L53" s="28"/>
    </row>
    <row r="54" spans="1:12" x14ac:dyDescent="0.2">
      <c r="A54" s="21"/>
      <c r="C54" s="56" t="s">
        <v>41</v>
      </c>
      <c r="D54" s="57">
        <v>44579</v>
      </c>
      <c r="E54" s="58">
        <v>46644</v>
      </c>
      <c r="F54" s="59">
        <v>2500000000</v>
      </c>
      <c r="G54" s="26">
        <f t="shared" si="1"/>
        <v>2500000000</v>
      </c>
      <c r="H54" s="60">
        <v>0</v>
      </c>
      <c r="I54" s="61" t="s">
        <v>10</v>
      </c>
      <c r="L54" s="28"/>
    </row>
    <row r="55" spans="1:12" x14ac:dyDescent="0.2">
      <c r="A55" s="21"/>
      <c r="C55" s="56" t="s">
        <v>42</v>
      </c>
      <c r="D55" s="57">
        <v>44607</v>
      </c>
      <c r="E55" s="58">
        <v>46854</v>
      </c>
      <c r="F55" s="59">
        <v>2500000000</v>
      </c>
      <c r="G55" s="26">
        <f t="shared" si="1"/>
        <v>2500000000</v>
      </c>
      <c r="H55" s="60">
        <v>0</v>
      </c>
      <c r="I55" s="61" t="s">
        <v>10</v>
      </c>
      <c r="L55" s="28"/>
    </row>
    <row r="56" spans="1:12" x14ac:dyDescent="0.2">
      <c r="A56" s="21"/>
      <c r="C56" s="56" t="s">
        <v>43</v>
      </c>
      <c r="D56" s="57">
        <v>44607</v>
      </c>
      <c r="E56" s="58">
        <v>46973</v>
      </c>
      <c r="F56" s="59">
        <v>2500000000</v>
      </c>
      <c r="G56" s="26">
        <f t="shared" si="1"/>
        <v>2500000000</v>
      </c>
      <c r="H56" s="60">
        <v>0</v>
      </c>
      <c r="I56" s="61" t="s">
        <v>10</v>
      </c>
      <c r="L56" s="28"/>
    </row>
    <row r="57" spans="1:12" x14ac:dyDescent="0.2">
      <c r="A57" s="21"/>
      <c r="C57" s="56" t="s">
        <v>44</v>
      </c>
      <c r="D57" s="57">
        <v>44642</v>
      </c>
      <c r="E57" s="58">
        <v>46917</v>
      </c>
      <c r="F57" s="59">
        <v>2500000000</v>
      </c>
      <c r="G57" s="26">
        <f t="shared" si="1"/>
        <v>2500000000</v>
      </c>
      <c r="H57" s="60">
        <v>0</v>
      </c>
      <c r="I57" s="61" t="s">
        <v>10</v>
      </c>
      <c r="L57" s="28"/>
    </row>
    <row r="58" spans="1:12" x14ac:dyDescent="0.2">
      <c r="A58" s="21"/>
      <c r="C58" s="56" t="s">
        <v>45</v>
      </c>
      <c r="D58" s="57">
        <v>44642</v>
      </c>
      <c r="E58" s="58">
        <v>47038</v>
      </c>
      <c r="F58" s="59">
        <v>2500000000</v>
      </c>
      <c r="G58" s="26">
        <f t="shared" si="1"/>
        <v>2500000000</v>
      </c>
      <c r="H58" s="60">
        <v>0</v>
      </c>
      <c r="I58" s="61" t="s">
        <v>10</v>
      </c>
      <c r="L58" s="28"/>
    </row>
    <row r="59" spans="1:12" x14ac:dyDescent="0.2">
      <c r="A59" s="21"/>
      <c r="C59" s="56" t="s">
        <v>47</v>
      </c>
      <c r="D59" s="57">
        <v>44679</v>
      </c>
      <c r="E59" s="58">
        <v>46443</v>
      </c>
      <c r="F59" s="59">
        <v>2500000000</v>
      </c>
      <c r="G59" s="26">
        <v>2500000000</v>
      </c>
      <c r="H59" s="60">
        <v>0</v>
      </c>
      <c r="I59" s="61" t="s">
        <v>10</v>
      </c>
      <c r="L59" s="28"/>
    </row>
    <row r="60" spans="1:12" x14ac:dyDescent="0.2">
      <c r="A60" s="21"/>
      <c r="C60" s="56" t="s">
        <v>48</v>
      </c>
      <c r="D60" s="57">
        <v>44679</v>
      </c>
      <c r="E60" s="58">
        <v>47080</v>
      </c>
      <c r="F60" s="59">
        <v>2500000000</v>
      </c>
      <c r="G60" s="26">
        <v>2500000000</v>
      </c>
      <c r="H60" s="60">
        <v>0</v>
      </c>
      <c r="I60" s="61" t="s">
        <v>10</v>
      </c>
      <c r="L60" s="28"/>
    </row>
    <row r="61" spans="1:12" x14ac:dyDescent="0.2">
      <c r="A61" s="21"/>
      <c r="C61" s="56" t="s">
        <v>49</v>
      </c>
      <c r="D61" s="57">
        <v>44684</v>
      </c>
      <c r="E61" s="58">
        <v>47197</v>
      </c>
      <c r="F61" s="59">
        <v>3000000000</v>
      </c>
      <c r="G61" s="26">
        <v>3000000000</v>
      </c>
      <c r="H61" s="60">
        <v>0</v>
      </c>
      <c r="I61" s="61" t="s">
        <v>10</v>
      </c>
      <c r="L61" s="28"/>
    </row>
    <row r="62" spans="1:12" x14ac:dyDescent="0.2">
      <c r="A62" s="21"/>
      <c r="C62" s="56" t="s">
        <v>50</v>
      </c>
      <c r="D62" s="57">
        <v>44684</v>
      </c>
      <c r="E62" s="58">
        <v>47288</v>
      </c>
      <c r="F62" s="59">
        <v>3500000000</v>
      </c>
      <c r="G62" s="26">
        <v>3500000000</v>
      </c>
      <c r="H62" s="60">
        <v>0</v>
      </c>
      <c r="I62" s="61" t="s">
        <v>10</v>
      </c>
      <c r="L62" s="28"/>
    </row>
    <row r="63" spans="1:12" x14ac:dyDescent="0.2">
      <c r="A63" s="21"/>
      <c r="C63" s="56" t="s">
        <v>51</v>
      </c>
      <c r="D63" s="57">
        <v>44684</v>
      </c>
      <c r="E63" s="58">
        <v>47351</v>
      </c>
      <c r="F63" s="59">
        <v>3500000000</v>
      </c>
      <c r="G63" s="26">
        <v>3500000000</v>
      </c>
      <c r="H63" s="60">
        <v>0</v>
      </c>
      <c r="I63" s="61" t="s">
        <v>10</v>
      </c>
      <c r="L63" s="28"/>
    </row>
    <row r="64" spans="1:12" x14ac:dyDescent="0.2">
      <c r="A64" s="21"/>
      <c r="C64" s="56" t="s">
        <v>52</v>
      </c>
      <c r="D64" s="57">
        <v>44819</v>
      </c>
      <c r="E64" s="58">
        <v>46790</v>
      </c>
      <c r="F64" s="59">
        <v>2500000000</v>
      </c>
      <c r="G64" s="26">
        <v>2500000000</v>
      </c>
      <c r="H64" s="60">
        <v>0</v>
      </c>
      <c r="I64" s="61" t="s">
        <v>10</v>
      </c>
      <c r="L64" s="28"/>
    </row>
    <row r="65" spans="1:12" x14ac:dyDescent="0.2">
      <c r="A65" s="21"/>
      <c r="C65" s="56" t="s">
        <v>53</v>
      </c>
      <c r="D65" s="57">
        <v>44819</v>
      </c>
      <c r="E65" s="58">
        <v>46790</v>
      </c>
      <c r="F65" s="59">
        <v>3000000000</v>
      </c>
      <c r="G65" s="26">
        <v>3000000000</v>
      </c>
      <c r="H65" s="60">
        <v>0</v>
      </c>
      <c r="I65" s="61" t="s">
        <v>10</v>
      </c>
      <c r="L65" s="28"/>
    </row>
    <row r="66" spans="1:12" x14ac:dyDescent="0.2">
      <c r="A66" s="21"/>
      <c r="C66" s="56" t="s">
        <v>54</v>
      </c>
      <c r="D66" s="57">
        <v>44819</v>
      </c>
      <c r="E66" s="58">
        <v>47351</v>
      </c>
      <c r="F66" s="59">
        <v>1000000000</v>
      </c>
      <c r="G66" s="26">
        <v>1000000000</v>
      </c>
      <c r="H66" s="60">
        <v>0</v>
      </c>
      <c r="I66" s="61" t="s">
        <v>10</v>
      </c>
      <c r="L66" s="28"/>
    </row>
    <row r="67" spans="1:12" ht="13.5" thickBot="1" x14ac:dyDescent="0.25">
      <c r="A67" s="21"/>
      <c r="C67" s="56"/>
      <c r="D67" s="57"/>
      <c r="E67" s="58"/>
      <c r="F67" s="59"/>
      <c r="G67" s="26"/>
      <c r="H67" s="60"/>
      <c r="I67" s="61"/>
      <c r="L67" s="28"/>
    </row>
    <row r="68" spans="1:12" ht="13.5" thickBot="1" x14ac:dyDescent="0.25">
      <c r="B68" s="4"/>
      <c r="E68" s="30" t="s">
        <v>12</v>
      </c>
      <c r="F68" s="41">
        <f>SUM(F37:F66)</f>
        <v>89000000000</v>
      </c>
      <c r="G68" s="41">
        <f>SUM(G37:G66)</f>
        <v>89000000000</v>
      </c>
      <c r="H68" s="41">
        <v>0</v>
      </c>
    </row>
    <row r="69" spans="1:12" ht="13.5" thickTop="1" x14ac:dyDescent="0.2">
      <c r="B69" s="4"/>
      <c r="E69" s="30"/>
      <c r="F69" s="43"/>
      <c r="G69" s="43"/>
      <c r="H69" s="43"/>
    </row>
    <row r="70" spans="1:12" x14ac:dyDescent="0.2">
      <c r="A70" s="44"/>
      <c r="B70" s="45" t="s">
        <v>55</v>
      </c>
      <c r="C70" s="46"/>
      <c r="D70" s="44"/>
      <c r="E70" s="47"/>
      <c r="F70" s="48">
        <f>+F68+F30</f>
        <v>101500000000</v>
      </c>
      <c r="G70" s="48">
        <f>+G68+G30</f>
        <v>101500000000</v>
      </c>
      <c r="H70" s="48"/>
      <c r="I70" s="44"/>
    </row>
    <row r="71" spans="1:12" x14ac:dyDescent="0.2">
      <c r="B71" s="4" t="s">
        <v>16</v>
      </c>
      <c r="E71" s="30"/>
      <c r="F71" s="43"/>
      <c r="G71" s="43"/>
      <c r="H71" s="43"/>
    </row>
    <row r="72" spans="1:12" x14ac:dyDescent="0.2">
      <c r="A72" s="6"/>
      <c r="B72" s="33"/>
      <c r="C72" s="6"/>
      <c r="D72" s="6"/>
      <c r="E72" s="30"/>
      <c r="F72" s="42"/>
      <c r="G72" s="5"/>
    </row>
    <row r="73" spans="1:12" x14ac:dyDescent="0.2">
      <c r="A73" s="6"/>
      <c r="B73" s="33"/>
      <c r="C73" s="6"/>
      <c r="D73" s="6"/>
      <c r="E73" s="30"/>
      <c r="F73" s="42"/>
      <c r="G73" s="5"/>
    </row>
    <row r="74" spans="1:12" x14ac:dyDescent="0.2">
      <c r="A74" s="6"/>
      <c r="B74" s="33"/>
      <c r="C74" s="6"/>
      <c r="D74" s="6"/>
      <c r="E74" s="30"/>
      <c r="F74" s="42"/>
      <c r="G74" s="5"/>
    </row>
    <row r="75" spans="1:12" x14ac:dyDescent="0.2">
      <c r="A75" s="6"/>
      <c r="B75" s="4"/>
      <c r="C75" s="22"/>
      <c r="E75" s="63" t="s">
        <v>11</v>
      </c>
      <c r="F75" s="63"/>
      <c r="G75" s="25"/>
    </row>
    <row r="76" spans="1:12" x14ac:dyDescent="0.2">
      <c r="A76" s="6"/>
      <c r="B76" s="4"/>
      <c r="C76" s="22"/>
      <c r="E76" s="64" t="s">
        <v>14</v>
      </c>
      <c r="F76" s="64"/>
      <c r="G76" s="25"/>
    </row>
    <row r="77" spans="1:12" ht="15.75" x14ac:dyDescent="0.2">
      <c r="A77" s="6"/>
      <c r="B77" s="4"/>
      <c r="C77" s="22"/>
      <c r="E77" s="65" t="s">
        <v>15</v>
      </c>
      <c r="F77" s="65"/>
      <c r="G77" s="25"/>
    </row>
  </sheetData>
  <autoFilter ref="C1:C77" xr:uid="{00000000-0009-0000-0000-000000000000}"/>
  <mergeCells count="5">
    <mergeCell ref="E75:F75"/>
    <mergeCell ref="E76:F76"/>
    <mergeCell ref="E77:F77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121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HOqXzh6R1HouvrLNWtYEAWr/rhWEc/DRt3QWjmnR7zY=</DigestValue>
    </Reference>
    <Reference Type="http://www.w3.org/2000/09/xmldsig#Object" URI="#idOfficeObject">
      <DigestMethod Algorithm="http://www.w3.org/2001/04/xmlenc#sha256"/>
      <DigestValue>rJH6Zk7E2CV5lEcHff64XHMcPtkfYA1vpPEDk8oztHk=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fG3nO4MF5uYc/F+UDCvkR05L0Nfpg3JkVr8eq81DRSI=</DigestValue>
    </Reference>
    <Reference Type="http://www.w3.org/2000/09/xmldsig#Object" URI="#idValidSigLnImg">
      <DigestMethod Algorithm="http://www.w3.org/2001/04/xmlenc#sha256"/>
      <DigestValue>LCn5gHfKk8/oGuTGHflAulLLpk3Jh/XVSOCoZ4pKQ8M=</DigestValue>
    </Reference>
    <Reference Type="http://www.w3.org/2000/09/xmldsig#Object" URI="#idInvalidSigLnImg">
      <DigestMethod Algorithm="http://www.w3.org/2001/04/xmlenc#sha256"/>
      <DigestValue>C9NSM0jzjojxMsmbsn7wuS3zA4AjsI/oJ8HLv//0jDg=</DigestValue>
    </Reference>
  </SignedInfo>
  <SignatureValue>tUM7oNq8jqtiF1MyQevPt1wnjdWe4UGRkxH1PnLumnaMACNCCOSEc7I2P+X7BwDE9kN3w26f1OFV
2u1pS+ncb3jTRmFhLgO6/g+oFhdKZl112+PPUJtSUAJJnpgtBre/YhiA3ngcJoWtQbHTcw9t1FRm
aTi8zE7ca9UiKmKroIL7jrOfiiZfxMtzkwBHiHPQdu4EhkcHoDQr7rqp1W39PNL8XPx6z7rHJJUO
CJ2yzyysRUtXTrMocHGnbiSHOt3eUVxGIMkIW+OsNV7D9Qlz8EC4VKCMUTt205tZysnc72+TIPE+
XQv2Ag6icxMMt0Iv6FM3CyYvC1ZISPud8lSyBw==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pOyDRwmzqjtl5VAS8GrR9YOuICva7X1YQ4iM/lTq6z8=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FZb3Yp4jgKxa6gFdDDcjce4GHTNFz7EJ5Kmj8U4wZg8=</DigestValue>
      </Reference>
      <Reference URI="/xl/drawings/vmlDrawing1.vml?ContentType=application/vnd.openxmlformats-officedocument.vmlDrawing">
        <DigestMethod Algorithm="http://www.w3.org/2001/04/xmlenc#sha256"/>
        <DigestValue>EzID8hDdpn5pF6cVm6Fo8bO7Fb4obtoRldt8Q5y1fLg=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P60vSeQCBHxo1kkRdjjIcQSGwJ9YWRla1/b0MfPe9bs=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uI/8Nj6cOzBBH0/5hQqe23iQ+Ra4wg4yromXmQLSbaI=</DigestValue>
      </Reference>
      <Reference URI="/xl/sharedStrings.xml?ContentType=application/vnd.openxmlformats-officedocument.spreadsheetml.sharedStrings+xml">
        <DigestMethod Algorithm="http://www.w3.org/2001/04/xmlenc#sha256"/>
        <DigestValue>LY0tX8/DSyoJkFnkihafAZkzZxm3+FWTllbkkKAwJ3E=</DigestValue>
      </Reference>
      <Reference URI="/xl/styles.xml?ContentType=application/vnd.openxmlformats-officedocument.spreadsheetml.styles+xml">
        <DigestMethod Algorithm="http://www.w3.org/2001/04/xmlenc#sha256"/>
        <DigestValue>jT7jnrKBEZjQRnlc0xw890qmZQ0iAix4a0Zgp8udAUA=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C058nZ91Q0Ard9UdwD+CMKDj5LUIRVJ8ZhLc0gJX54k=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Rr9MfzuDbAhMtV7r6kPs/WlfifkmujETX7QGYg+h2j0=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2022-11-14T19:29:58Z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Achón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2022-11-14T19:29:58Z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COGwAAtA0AACBFTUYAAAEAE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4Miw+X8AAADgyLD5fwAAEwAAAAAAAAAAAJw2+n8AAIUoG7D5fwAAMBacNvp/AAATAAAAAAAAAOAWAAAAAAAAQAAAwPl/AAAAAJw2+n8AAFUrG7D5fwAABAAAAAAAAAAwFpw2+n8AAPC1lPFvAAAAEwAAAAAAAABIAAAAAAAAAGQcq7D5fwAAoOPIsPl/AADAIKuw+X8AAAEAAAAAAAAASEarsPl/AAAAAJw2+n8AAAAAAAAAAAAAAAAAAAAAAACH9ZY3+n8AABDrglWrAQAAq980Nfp/AADAtpTxbwAAAFm3lPFvAAAAAAAAAAAAAAAAAAAAZHYACAAAAAAlAAAADAAAAAEAAAAYAAAADAAAAAAAAAASAAAADAAAAAEAAAAeAAAAGAAAAL0AAAAEAAAA9wAAABEAAAAlAAAADAAAAAEAAABUAAAAiAAAAL4AAAAEAAAA9QAAABAAAAABAAAAVZXbQV9C20G+AAAABAAAAAoAAABMAAAAAAAAAAAAAAAAAAAA//////////9gAAAAMQA0AC8AMQAx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CrAQAA2CaT8W8AAAAA1wmJGE8AAIg+WDX6fwAAAAAAAAAAAAAJAAAAAAAAAAAAAAAAAAAAyCobsPl/AAAAAAAAAAAAAAAAAAAAAAAA19uVcpV8AABYKJPxbwAAAAQAAAAAAAAAkJsoZ6sBAAAQ64JVqwEAAIApk/EAAAAAAAAAAAAAAAAHAAAAAAAAALjYsWOrAQAAvCiT8W8AAAD5KJPxbwAAAHHNMDX6fwAAaQBhAGwAAAAAAAAAAAAAAAAAAAAAAAAAAAAAAAAAAAAQ64JVqwEAAKvfNDX6fwAAYCiT8W8AAAD5KJPxbwAAAJCbKGer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N2Or/l/AACJjAiv+X8AAAAAAAD5fwAAiD5YNfp/AAAAAAAAAAAAAJBbjq/5fwAAAQAAAAAAAAAg446v+X8AAAAAAAAAAAAAAAAAAAAAAABn25VylXwAAFEnk/FvAAAAkCgnZKsBAADg////AAAAABDrglWrAQAAKCmT8QAAAAAAAAAAAAAAAAYAAAAAAAAAIAAAAAAAAABMKJPxbwAAAIkok/FvAAAAcc0wNfp/AAAgNGRTqwEAAAAAAAAAAAAAsCiT8W8AAAA8hc2w+X8AABDrglWrAQAAq980Nfp/AADwJ5PxbwAAAIkok/FvAAAAMHZ+VasB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AAAAAAAAAAAgAAAD/////2POOr/l/AACIPlg1+n8AAAAAAAAAAAAAwAr2easBAADACvZ5qwEAAAAAAAAAAAAAAAAAAAAAAAAAAAAAAAAAAKfblXKVfAAAtnL/rvl/AADY846v+X8AAPD///8AAAAAEOuCVasBAABoKZPxAAAAAAAAAAAAAAAACQAAAAAAAAAgAAAAAAAAAIwok/FvAAAAySiT8W8AAABxzTA1+n8AANjzjq/5fwAA2POOrwAAAAAIAAAAAAEAAAAAAAAAAAAAEOuCVasBAACr3zQ1+n8AADAok/FvAAAAySiT8W8AAABgtihnqwEAAAAAAABkdgAIAAAAACUAAAAMAAAABAAAABgAAAAMAAAAAAAAABIAAAAMAAAAAQAAAB4AAAAYAAAAKQAAADMAAACBAAAASAAAACUAAAAMAAAABAAAAFQAAACQAAAAKgAAADMAAAB/AAAARwAAAAEAAABVldtBX0LbQSoAAAAzAAAACwAAAEwAAAAAAAAAAAAAAAAAAAD//////////2QAAABKAG8AcgBnAGUAIABBAGMAaADz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FWV20FfQttBCgAAAGAAAAATAAAATAAAAAAAAAAAAAAAAAAAAP//////////dAAAAFIARQBQAFIARQBTAEUATgBUAEEATgBUAEUAIABMAEUARwBBAGwAAAA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VZXbQV9C20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COGwAAtA0AACBFTUYAAAEAf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4Miw+X8AAADgyLD5fwAAEwAAAAAAAAAAAJw2+n8AAIUoG7D5fwAAMBacNvp/AAATAAAAAAAAAOAWAAAAAAAAQAAAwPl/AAAAAJw2+n8AAFUrG7D5fwAABAAAAAAAAAAwFpw2+n8AAPC1lPFvAAAAEwAAAAAAAABIAAAAAAAAAGQcq7D5fwAAoOPIsPl/AADAIKuw+X8AAAEAAAAAAAAASEarsPl/AAAAAJw2+n8AAAAAAAAAAAAAAAAAAAAAAACH9ZY3+n8AABDrglWrAQAAq980Nfp/AADAtpTxbwAAAFm3lPFvAAAAAAAAAAAAAAAAAAAAZHYACAAAAAAlAAAADAAAAAEAAAAYAAAADAAAAP8AAAASAAAADAAAAAEAAAAeAAAAGAAAACIAAAAEAAAAcgAAABEAAAAlAAAADAAAAAEAAABUAAAAqAAAACMAAAAEAAAAcAAAABAAAAABAAAAVZXbQV9C20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KsBAADYJpPxbwAAAADXCYkYTwAAiD5YNfp/AAAAAAAAAAAAAAkAAAAAAAAAAAAAAAAAAADIKhuw+X8AAAAAAAAAAAAAAAAAAAAAAADX25VylXwAAFgok/FvAAAABAAAAAAAAACQmyhnqwEAABDrglWrAQAAgCmT8QAAAAAAAAAAAAAAAAcAAAAAAAAAuNixY6sBAAC8KJPxbwAAAPkok/FvAAAAcc0wNfp/AABpAGEAbAAAAAAAAAAAAAAAAAAAAAAAAAAAAAAAAAAAABDrglWrAQAAq980Nfp/AABgKJPxbwAAAPkok/FvAAAAkJsoZ6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o3Y6v+X8AAImMCK/5fwAAAAAAAPl/AACIPlg1+n8AAAAAAAAAAAAAkFuOr/l/AAABAAAAAAAAACDjjq/5fwAAAAAAAAAAAAAAAAAAAAAAAGfblXKVfAAAUSeT8W8AAACQKCdkqwEAAOD///8AAAAAEOuCVasBAAAoKZPxAAAAAAAAAAAAAAAABgAAAAAAAAAgAAAAAAAAAEwok/FvAAAAiSiT8W8AAABxzTA1+n8AACA0ZFOrAQAAAAAAAAAAAACwKJPxbwAAADyFzbD5fwAAEOuCVasBAACr3zQ1+n8AAPAnk/FvAAAAiSiT8W8AAAAwdn5VqwEAAAAAAABkdgAIAAAAACUAAAAMAAAAAwAAABgAAAAMAAAAAAAAABIAAAAMAAAAAQAAABYAAAAMAAAACAAAAFQAAABUAAAACgAAACcAAAAeAAAASgAAAAEAAABVldtBX0L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AAAAAAAAAACAAAAP/////Y846v+X8AAIg+WDX6fwAAAAAAAAAAAADACvZ5qwEAAMAK9nmrAQAAAAAAAAAAAAAAAAAAAAAAAAAAAAAAAAAAp9uVcpV8AAC2cv+u+X8AANjzjq/5fwAA8P///wAAAAAQ64JVqwEAAGgpk/EAAAAAAAAAAAAAAAAJAAAAAAAAACAAAAAAAAAAjCiT8W8AAADJKJPxbwAAAHHNMDX6fwAA2POOr/l/AADY846vAAAAAAgAAAAAAQAAAAAAAAAAAAAQ64JVqwEAAKvfNDX6fwAAMCiT8W8AAADJKJPxbwAAAGC2KGerAQAAAAAAAGR2AAgAAAAAJQAAAAwAAAAEAAAAGAAAAAwAAAAAAAAAEgAAAAwAAAABAAAAHgAAABgAAAApAAAAMwAAAIEAAABIAAAAJQAAAAwAAAAEAAAAVAAAAJAAAAAqAAAAMwAAAH8AAABHAAAAAQAAAFWV20FfQttBKgAAADMAAAALAAAATAAAAAAAAAAAAAAAAAAAAP//////////ZAAAAEoAbwByAGcAZQAgAEEAYwBoAPM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VZXbQV9C20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Benitez</cp:lastModifiedBy>
  <cp:lastPrinted>2022-11-14T12:04:19Z</cp:lastPrinted>
  <dcterms:created xsi:type="dcterms:W3CDTF">2020-07-20T16:09:50Z</dcterms:created>
  <dcterms:modified xsi:type="dcterms:W3CDTF">2022-11-14T12:04:30Z</dcterms:modified>
</cp:coreProperties>
</file>